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9562DB22-20A7-4C08-A5AE-9991730CE0C3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<sst xmlns="http://schemas.openxmlformats.org/spreadsheetml/2006/main" count="29" uniqueCount="25">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</sst>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E1" zoomScale="35" zoomScaleNormal="35" workbookViewId="0">
      <selection activeCell="H4" sqref="H4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20</v>
      </c>
      <c r="B1" s="36"/>
      <c r="C1" s="36"/>
      <c r="D1" s="36"/>
      <c r="E1" s="32">
        <v>45879</v>
      </c>
      <c r="F1" s="32"/>
      <c r="G1" s="32"/>
      <c r="H1" s="32"/>
      <c r="I1" s="32"/>
      <c r="J1" s="32"/>
      <c r="K1" s="32"/>
      <c r="L1" s="32"/>
      <c r="M1" s="32"/>
      <c r="N1" s="31" t="s">
        <v>23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22</v>
      </c>
      <c r="C2" s="41"/>
      <c r="D2" s="41"/>
      <c r="E2" s="39" t="s">
        <v>14</v>
      </c>
      <c r="F2" s="24" t="s">
        <v>24</v>
      </c>
      <c r="G2" s="24" t="s">
        <v>13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16</v>
      </c>
      <c r="N2" s="22" t="s">
        <v>5</v>
      </c>
      <c r="O2" s="22" t="s">
        <v>19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17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18</v>
      </c>
      <c r="B4" s="28">
        <v>150000</v>
      </c>
      <c r="C4" s="29"/>
      <c r="D4" s="30"/>
      <c r="E4" s="16">
        <v>185</v>
      </c>
      <c r="F4" s="13">
        <v>0</v>
      </c>
      <c r="G4" s="13">
        <v>1952.48</v>
      </c>
      <c r="H4" s="13">
        <v>2137</v>
      </c>
      <c r="I4" s="3">
        <v>0</v>
      </c>
      <c r="J4" s="3">
        <f>H4-I4</f>
        <v>2137</v>
      </c>
      <c r="K4" s="3">
        <v>4</v>
      </c>
      <c r="L4" s="3">
        <v>30</v>
      </c>
      <c r="M4" s="13">
        <v>1</v>
      </c>
      <c r="N4" s="4">
        <v>3294</v>
      </c>
      <c r="O4" s="4">
        <v>40176</v>
      </c>
      <c r="P4" s="4">
        <v>15859</v>
      </c>
      <c r="Q4" s="5">
        <v>59330</v>
      </c>
      <c r="R4" s="5">
        <v>59330</v>
      </c>
      <c r="S4" s="4">
        <v>25</v>
      </c>
      <c r="T4" s="4">
        <v>240</v>
      </c>
      <c r="U4" s="4">
        <v>3</v>
      </c>
      <c r="V4" s="4">
        <v>0</v>
      </c>
    </row>
    <row r="5" spans="1:23" ht="68.25" customHeight="1" x14ac:dyDescent="0.45">
      <c r="A5" s="15" t="s">
        <v>21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8"/>
      <c r="C8" s="29"/>
      <c r="D8" s="30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185</v>
      </c>
      <c r="F10" s="7">
        <f>F4+F5+F6+F8+F9</f>
        <v>0</v>
      </c>
      <c r="G10" s="7">
        <f>SUM(G4:G9)</f>
        <v>1952.48</v>
      </c>
      <c r="H10" s="7">
        <f>H4+H5+H6+H7+H8+H9</f>
        <v>2137</v>
      </c>
      <c r="I10" s="7">
        <f>I4+I5+I6+I7+I8</f>
        <v>0</v>
      </c>
      <c r="J10" s="7">
        <f>J4+J5+J6+J7+J8+J9</f>
        <v>2137</v>
      </c>
      <c r="K10" s="7">
        <f>K4+K5+K6+K7+K8+K9</f>
        <v>8</v>
      </c>
      <c r="L10" s="7">
        <f>SUM(L4:L9)</f>
        <v>30</v>
      </c>
      <c r="M10" s="2">
        <f>SUM(M4:M9)</f>
        <v>1</v>
      </c>
      <c r="N10" s="9">
        <f>N4+N5+N6</f>
        <v>3294</v>
      </c>
      <c r="O10" s="9">
        <f>O4+O5+O6+O7+O8+O9</f>
        <v>40272</v>
      </c>
      <c r="P10" s="9">
        <f>P4+P5+P6</f>
        <v>19767</v>
      </c>
      <c r="Q10" s="11">
        <f>Q4+Q5+Q6</f>
        <v>63334</v>
      </c>
      <c r="R10" s="9">
        <f>Q10</f>
        <v>63334</v>
      </c>
      <c r="S10" s="9">
        <f>SUM(S4:S9)</f>
        <v>27</v>
      </c>
      <c r="T10" s="9">
        <f>SUM(T4:T9)</f>
        <v>242</v>
      </c>
      <c r="U10" s="9">
        <f>SUM(U4:U9)</f>
        <v>4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12</v>
      </c>
      <c r="G11" s="26"/>
      <c r="H11" s="26">
        <v>1570</v>
      </c>
      <c r="I11" s="26"/>
    </row>
    <row r="13" spans="1:23" ht="68.25" customHeight="1" x14ac:dyDescent="0.45">
      <c r="L13" s="1" t="s">
        <v>20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2025-08-11T08:14:29Z</dcterms:modified>
</cp:coreProperties>
</file>